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ÀO TẠO TIẾN SĨ\CÁC NGÀNH ĐÀO TẠO\KINH TẾ\KẾ TOÁN\KHÓA 15 (KIÊN, CƯỜNG, LIÊN, HẰNG , PHÚC, NGÂN)\BÙI MẠNH CƯỜNG\"/>
    </mc:Choice>
  </mc:AlternateContent>
  <bookViews>
    <workbookView xWindow="-120" yWindow="-120" windowWidth="29040" windowHeight="15840" tabRatio="204" activeTab="1"/>
  </bookViews>
  <sheets>
    <sheet name="cđ2" sheetId="68" r:id="rId1"/>
    <sheet name="cđ3" sheetId="69" r:id="rId2"/>
    <sheet name="CD.2" sheetId="70" state="hidden" r:id="rId3"/>
    <sheet name="CD.3" sheetId="71" state="hidden" r:id="rId4"/>
  </sheets>
  <definedNames>
    <definedName name="_xlnm._FilterDatabase" localSheetId="2" hidden="1">CD.2!$A$6:$AP$6</definedName>
    <definedName name="_xlnm._FilterDatabase" localSheetId="3" hidden="1">CD.3!$A$6:$AP$6</definedName>
    <definedName name="_xlnm._FilterDatabase" localSheetId="0" hidden="1">cđ2!$A$6:$AP$6</definedName>
    <definedName name="_xlnm._FilterDatabase" localSheetId="1" hidden="1">cđ3!$A$6:$AP$6</definedName>
    <definedName name="_xlnm.Print_Area" localSheetId="2">CD.2!$A$1:$L$12</definedName>
    <definedName name="_xlnm.Print_Area" localSheetId="3">CD.3!$A$1:$L$12</definedName>
    <definedName name="_xlnm.Print_Area" localSheetId="0">cđ2!$A$1:$L$12</definedName>
    <definedName name="_xlnm.Print_Area" localSheetId="1">cđ3!$A$1:$L$12</definedName>
    <definedName name="_xlnm.Print_Titles" localSheetId="2">CD.2!$1:$5</definedName>
    <definedName name="_xlnm.Print_Titles" localSheetId="3">CD.3!$1:$5</definedName>
    <definedName name="_xlnm.Print_Titles" localSheetId="0">cđ2!$1:$5</definedName>
    <definedName name="_xlnm.Print_Titles" localSheetId="1">cđ3!$1:$5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71" l="1"/>
  <c r="K6" i="71" s="1"/>
  <c r="J6" i="70" l="1"/>
  <c r="K6" i="70" s="1"/>
  <c r="K6" i="69" l="1"/>
  <c r="K6" i="68" l="1"/>
</calcChain>
</file>

<file path=xl/sharedStrings.xml><?xml version="1.0" encoding="utf-8"?>
<sst xmlns="http://schemas.openxmlformats.org/spreadsheetml/2006/main" count="598" uniqueCount="142">
  <si>
    <t xml:space="preserve">   BỘ GIÁO DỤC &amp; ĐÀO TẠO</t>
  </si>
  <si>
    <t>TÊN</t>
  </si>
  <si>
    <t>NGÀY SINH</t>
  </si>
  <si>
    <t>ĐIỂM TỔNG KẾT</t>
  </si>
  <si>
    <t>ĐIỂM CHỮ</t>
  </si>
  <si>
    <t>Hai</t>
  </si>
  <si>
    <t>Ba</t>
  </si>
  <si>
    <t>Bốn</t>
  </si>
  <si>
    <t>Năm</t>
  </si>
  <si>
    <t>Bảy</t>
  </si>
  <si>
    <t>DC</t>
  </si>
  <si>
    <t>Đình chỉ</t>
  </si>
  <si>
    <t>V</t>
  </si>
  <si>
    <t>Vắng</t>
  </si>
  <si>
    <t>Không</t>
  </si>
  <si>
    <t>L</t>
  </si>
  <si>
    <t>Nợ LP</t>
  </si>
  <si>
    <t>Tám</t>
  </si>
  <si>
    <t>Sáu</t>
  </si>
  <si>
    <t>Chín</t>
  </si>
  <si>
    <t>P</t>
  </si>
  <si>
    <t>Nợ HP</t>
  </si>
  <si>
    <t>Một Phẩy Một</t>
  </si>
  <si>
    <t>Một Phẩy Hai</t>
  </si>
  <si>
    <t>Một  Phẩy Ba</t>
  </si>
  <si>
    <t>Một  Phẩy Bốn</t>
  </si>
  <si>
    <t>Một  Phẩy Năm</t>
  </si>
  <si>
    <t>Một Phẩy Sáu</t>
  </si>
  <si>
    <t>Một  Phẩy Bảy</t>
  </si>
  <si>
    <t>Một Phẩy Tám</t>
  </si>
  <si>
    <t>Một  Phẩy Chín</t>
  </si>
  <si>
    <t>Hai Phẩy Một</t>
  </si>
  <si>
    <t>Hai Phẩy Hai</t>
  </si>
  <si>
    <t>Hai  Phẩy Ba</t>
  </si>
  <si>
    <t>Hai  Phẩy Bốn</t>
  </si>
  <si>
    <t>Hai Phẩy Năm</t>
  </si>
  <si>
    <t>Hai Phẩy Sáu</t>
  </si>
  <si>
    <t>Hai  Phẩy Bảy</t>
  </si>
  <si>
    <t>Hai Phẩy Tám</t>
  </si>
  <si>
    <t>Hai  Phẩy Chín</t>
  </si>
  <si>
    <t>Ba Phẩy Hai</t>
  </si>
  <si>
    <t>Ba  Phẩy Ba</t>
  </si>
  <si>
    <t>Ba  Phẩy Bốn</t>
  </si>
  <si>
    <t>Ba  Phẩy Năm</t>
  </si>
  <si>
    <t>Ba  Phẩy Sáu</t>
  </si>
  <si>
    <t>Ba  Phẩy Bảy</t>
  </si>
  <si>
    <t>Ba  Phẩy Tám</t>
  </si>
  <si>
    <t>Ba  Phẩy Chín</t>
  </si>
  <si>
    <t>Bốn Phẩy Một</t>
  </si>
  <si>
    <t>Bốn Phẩy Hai</t>
  </si>
  <si>
    <t>Bốn Phẩy Ba</t>
  </si>
  <si>
    <t>Bốn Phẩy Bốn</t>
  </si>
  <si>
    <t>Bốn Phẩy Năm</t>
  </si>
  <si>
    <t>Bốn Phẩy Sáu</t>
  </si>
  <si>
    <t>Bốn Phẩy Bảy</t>
  </si>
  <si>
    <t>Bốn Phẩy Tám</t>
  </si>
  <si>
    <t>Bốn Phẩy Chín</t>
  </si>
  <si>
    <t>Năm Phẩy Một</t>
  </si>
  <si>
    <t>Năm Phẩy Hai</t>
  </si>
  <si>
    <t>Năm Phẩy Ba</t>
  </si>
  <si>
    <t>Năm Phẩy Bốn</t>
  </si>
  <si>
    <t>Năm Phẩy Năm</t>
  </si>
  <si>
    <t>Năm Phẩy Sáu</t>
  </si>
  <si>
    <t>Năm Phẩy Bảy</t>
  </si>
  <si>
    <t>Năm Phẩy Tám</t>
  </si>
  <si>
    <t>Năm Phẩy Chín</t>
  </si>
  <si>
    <t>Sáu Phẩy Một</t>
  </si>
  <si>
    <t>Sáu  Phẩy Hai</t>
  </si>
  <si>
    <t>Sáu  Phẩy Ba</t>
  </si>
  <si>
    <t>Sáu Phẩy Bốn</t>
  </si>
  <si>
    <t>Sáu Phẩy Năm</t>
  </si>
  <si>
    <t>Sáu Phẩy Sáu</t>
  </si>
  <si>
    <t>Sáu  Phẩy Bảy</t>
  </si>
  <si>
    <t>Sáu  Phẩy Tám</t>
  </si>
  <si>
    <t>Sáu Phẩy Chín</t>
  </si>
  <si>
    <t>Bảy Phẩy Một</t>
  </si>
  <si>
    <t>Bảy Phẩy Hai</t>
  </si>
  <si>
    <t>Bảy Phẩy Ba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</si>
  <si>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</si>
  <si>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</si>
  <si>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</si>
  <si>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</si>
  <si>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</si>
  <si>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</si>
  <si>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</si>
  <si>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</si>
  <si>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</si>
  <si>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</si>
  <si>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>Tám Phẩy Năm</t>
  </si>
  <si>
    <t>Tám Phẩy Sáu</t>
  </si>
  <si>
    <t>Tám Phẩy Bảy</t>
  </si>
  <si>
    <t>Tám  Phẩy Tám</t>
  </si>
  <si>
    <t>Tám Phẩy Chín</t>
  </si>
  <si>
    <t>Chín Phẩy Một</t>
  </si>
  <si>
    <t>Chín Phẩy Hai</t>
  </si>
  <si>
    <t>Chín Phẩy Ba</t>
  </si>
  <si>
    <t>ChínPhẩy Bốn</t>
  </si>
  <si>
    <t>Chín Phẩy Năm</t>
  </si>
  <si>
    <t>Chín Phẩy Sáu</t>
  </si>
  <si>
    <t>ChínPhẩy Bảy</t>
  </si>
  <si>
    <t>Chín  Phẩy Tám</t>
  </si>
  <si>
    <t>Chín Phẩy Chín</t>
  </si>
  <si>
    <t>Mười</t>
  </si>
  <si>
    <t>TK</t>
  </si>
  <si>
    <t>UV</t>
  </si>
  <si>
    <t>Số tín chỉ:  3</t>
  </si>
  <si>
    <t>MÃ NCS</t>
  </si>
  <si>
    <t>HỌ  và</t>
  </si>
  <si>
    <t>TT</t>
  </si>
  <si>
    <t xml:space="preserve">   TRƯỜNG ĐẠI HỌC DUY TÂN</t>
  </si>
  <si>
    <t>TS. Hồ Văn Nhàn</t>
  </si>
  <si>
    <t>Lập bảng</t>
  </si>
  <si>
    <t>LỚP</t>
  </si>
  <si>
    <t>ĐIỂM TIỂU BAN</t>
  </si>
  <si>
    <t>ĐTB</t>
  </si>
  <si>
    <t>TrTB</t>
  </si>
  <si>
    <t>Người kiểm tra</t>
  </si>
  <si>
    <t>Ghi chú</t>
  </si>
  <si>
    <t>Huỳnh Thị Tú</t>
  </si>
  <si>
    <t xml:space="preserve">Đà Nẵng, ngày 08 tháng 01 năm 2022 </t>
  </si>
  <si>
    <t xml:space="preserve"> </t>
  </si>
  <si>
    <t>Tám y</t>
  </si>
  <si>
    <t>MÔN: CHUYÊN ĐỀ TIẾN SĨ (2)</t>
  </si>
  <si>
    <t>MÔN: CHUYÊN ĐỀ TIẾN SĨ (3)</t>
  </si>
  <si>
    <t>BẢNG TỔNG KẾT ĐIỂM      * Khóa, lớp: K13DAC</t>
  </si>
  <si>
    <t>Phan Minh</t>
  </si>
  <si>
    <t>Nguyệt</t>
  </si>
  <si>
    <t>K13DAC</t>
  </si>
  <si>
    <t xml:space="preserve"> Trường Kinh tế</t>
  </si>
  <si>
    <t xml:space="preserve"> Ban Sau đại học</t>
  </si>
  <si>
    <t xml:space="preserve">    ĐẠI HỌC DUY TÂN</t>
  </si>
  <si>
    <t>TS. Nguyễn Công Minh</t>
  </si>
  <si>
    <t xml:space="preserve"> Trường Kinh tế &amp; kinh doanh</t>
  </si>
  <si>
    <t>Trường Kinh tế &amp; kinh doanh</t>
  </si>
  <si>
    <t>BẢNG TỔNG KẾT ĐIỂM *KHÓA, LỚP: K15DAC</t>
  </si>
  <si>
    <t>K15DAC</t>
  </si>
  <si>
    <t>BẢNG TỔNG KẾT ĐIỂM * KHÓA, LỚP: K15DAC</t>
  </si>
  <si>
    <t xml:space="preserve">           Người kiểm tra</t>
  </si>
  <si>
    <t xml:space="preserve"> Bùi Mạnh </t>
  </si>
  <si>
    <t>Cường</t>
  </si>
  <si>
    <t>NGÀY
 SINH</t>
  </si>
  <si>
    <t>Đà Nẵng, ngày 15 tháng 4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</si>
</sst>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12"/>
      <name val="Times New Roman"/>
      <family val="1"/>
    </font>
    <font>
      <sz val="9"/>
      <name val="Times New Roman"/>
      <family val="1"/>
    </font>
    <font>
      <sz val="11"/>
      <name val="VNtimes new roman"/>
      <family val="2"/>
    </font>
    <font>
      <sz val="10"/>
      <name val="Arial"/>
      <family val="2"/>
    </font>
    <font>
      <b/>
      <sz val="10"/>
      <color indexed="8"/>
      <name val="Times New Roman"/>
      <family val="1"/>
      <charset val="163"/>
    </font>
    <font>
      <sz val="13"/>
      <color theme="1"/>
      <name val="Times New Roman"/>
      <family val="2"/>
    </font>
    <font>
      <sz val="13"/>
      <name val="VNtimes new roman"/>
      <family val="2"/>
    </font>
    <font>
      <sz val="11"/>
      <color rgb="FF00000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2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7" fillId="0" borderId="0"/>
  </cellStyleXfs>
  <cellXfs count="1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3" borderId="0" xfId="0" applyFont="1" applyFill="1" applyBorder="1"/>
    <xf numFmtId="0" fontId="1" fillId="2" borderId="0" xfId="0" applyFont="1" applyFill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/>
    <xf numFmtId="0" fontId="8" fillId="0" borderId="0" xfId="0" applyFont="1" applyFill="1"/>
    <xf numFmtId="1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8" fillId="3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1" fontId="4" fillId="0" borderId="0" xfId="0" applyNumberFormat="1" applyFont="1" applyFill="1" applyBorder="1" applyAlignment="1">
      <alignment horizontal="left"/>
    </xf>
    <xf numFmtId="0" fontId="13" fillId="0" borderId="0" xfId="0" applyFont="1" applyAlignment="1"/>
    <xf numFmtId="0" fontId="8" fillId="0" borderId="0" xfId="0" applyFont="1" applyFill="1" applyAlignment="1">
      <alignment horizontal="center"/>
    </xf>
    <xf numFmtId="0" fontId="22" fillId="0" borderId="0" xfId="3" applyFont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3" fillId="0" borderId="0" xfId="0" applyFont="1"/>
    <xf numFmtId="1" fontId="1" fillId="0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left" indent="2"/>
    </xf>
    <xf numFmtId="14" fontId="11" fillId="0" borderId="0" xfId="0" applyNumberFormat="1" applyFont="1" applyFill="1" applyAlignment="1">
      <alignment horizontal="left" indent="3"/>
    </xf>
    <xf numFmtId="0" fontId="3" fillId="4" borderId="1" xfId="0" applyFont="1" applyFill="1" applyBorder="1" applyAlignment="1">
      <alignment horizontal="center" vertical="center" wrapText="1"/>
    </xf>
    <xf numFmtId="0" fontId="24" fillId="0" borderId="0" xfId="0" applyFont="1"/>
    <xf numFmtId="0" fontId="15" fillId="0" borderId="0" xfId="0" applyFont="1" applyFill="1" applyAlignment="1"/>
    <xf numFmtId="164" fontId="13" fillId="0" borderId="0" xfId="0" applyNumberFormat="1" applyFont="1" applyAlignment="1"/>
    <xf numFmtId="0" fontId="22" fillId="0" borderId="0" xfId="3" applyFont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7" fillId="0" borderId="0" xfId="0" applyFont="1" applyAlignment="1"/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8" fillId="0" borderId="0" xfId="0" applyFont="1" applyAlignment="1">
      <alignment horizontal="left" indent="1"/>
    </xf>
    <xf numFmtId="0" fontId="11" fillId="0" borderId="0" xfId="0" applyFont="1" applyFill="1" applyAlignment="1">
      <alignment horizontal="left" indent="4"/>
    </xf>
    <xf numFmtId="0" fontId="29" fillId="0" borderId="0" xfId="0" applyFont="1"/>
    <xf numFmtId="0" fontId="10" fillId="0" borderId="9" xfId="4" applyNumberFormat="1" applyFont="1" applyFill="1" applyBorder="1" applyAlignment="1">
      <alignment horizontal="center" vertical="center"/>
    </xf>
    <xf numFmtId="0" fontId="30" fillId="0" borderId="9" xfId="4" applyNumberFormat="1" applyFont="1" applyFill="1" applyBorder="1" applyAlignment="1" applyProtection="1">
      <alignment horizontal="left" vertical="center"/>
    </xf>
    <xf numFmtId="0" fontId="31" fillId="0" borderId="11" xfId="4" applyNumberFormat="1" applyFont="1" applyFill="1" applyBorder="1" applyAlignment="1" applyProtection="1">
      <alignment horizontal="left" vertical="center" wrapText="1"/>
    </xf>
    <xf numFmtId="14" fontId="30" fillId="0" borderId="1" xfId="4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/>
    <xf numFmtId="0" fontId="33" fillId="0" borderId="0" xfId="0" applyFont="1" applyFill="1"/>
    <xf numFmtId="0" fontId="9" fillId="0" borderId="0" xfId="0" applyFont="1" applyFill="1"/>
    <xf numFmtId="1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64" fontId="33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left" indent="2"/>
    </xf>
    <xf numFmtId="164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4" fontId="10" fillId="0" borderId="0" xfId="0" applyNumberFormat="1" applyFont="1" applyFill="1" applyAlignment="1">
      <alignment horizontal="center"/>
    </xf>
    <xf numFmtId="164" fontId="23" fillId="0" borderId="0" xfId="0" applyNumberFormat="1" applyFont="1"/>
    <xf numFmtId="0" fontId="10" fillId="0" borderId="9" xfId="0" applyFont="1" applyBorder="1" applyAlignment="1">
      <alignment horizontal="left" vertical="center"/>
    </xf>
    <xf numFmtId="0" fontId="10" fillId="0" borderId="11" xfId="4" applyNumberFormat="1" applyFont="1" applyFill="1" applyBorder="1" applyAlignment="1" applyProtection="1">
      <alignment horizontal="left" vertical="center" wrapText="1"/>
    </xf>
    <xf numFmtId="14" fontId="10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16">
    <cellStyle name="Excel Built-in Normal" xfId="1"/>
    <cellStyle name="Normal" xfId="0" builtinId="0"/>
    <cellStyle name="Normal 2" xfId="4"/>
    <cellStyle name="Normal 2 11" xfId="5"/>
    <cellStyle name="Normal 2 2" xfId="7"/>
    <cellStyle name="Normal 2 2 2" xfId="6"/>
    <cellStyle name="Normal 2 2 2 2" xfId="14"/>
    <cellStyle name="Normal 2 2 3" xfId="8"/>
    <cellStyle name="Normal 20" xfId="13"/>
    <cellStyle name="Normal 22" xfId="12"/>
    <cellStyle name="Normal 23" xfId="11"/>
    <cellStyle name="Normal 24" xfId="10"/>
    <cellStyle name="Normal 3" xfId="2"/>
    <cellStyle name="Normal 4 2" xfId="9"/>
    <cellStyle name="Normal 5" xfId="15"/>
    <cellStyle name="Normal_BANGDIEM" xfId="3"/>
  </cellStyles>
  <dxfs count="6">
    <dxf>
      <fill>
        <patternFill>
          <bgColor theme="9"/>
        </patternFill>
      </fill>
    </dxf>
    <dxf>
      <font>
        <color theme="0"/>
      </font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0</xdr:row>
      <xdr:rowOff>64944</xdr:rowOff>
    </xdr:from>
    <xdr:to>
      <xdr:col>1</xdr:col>
      <xdr:colOff>129886</xdr:colOff>
      <xdr:row>1</xdr:row>
      <xdr:rowOff>147204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C0F0D6D4-022B-4193-BB4B-71B159CB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9" y="64944"/>
          <a:ext cx="26843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450270</xdr:colOff>
      <xdr:row>1</xdr:row>
      <xdr:rowOff>173181</xdr:rowOff>
    </xdr:from>
    <xdr:to>
      <xdr:col>2</xdr:col>
      <xdr:colOff>872179</xdr:colOff>
      <xdr:row>1</xdr:row>
      <xdr:rowOff>173181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E3BCDD0-43CC-45EA-A868-EA8039C07BA5}"/>
            </a:ext>
          </a:extLst>
        </xdr:cNvPr>
        <xdr:cNvCxnSpPr/>
      </xdr:nvCxnSpPr>
      <xdr:spPr>
        <a:xfrm>
          <a:off x="701384" y="424295"/>
          <a:ext cx="127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129888</xdr:colOff>
      <xdr:row>0</xdr:row>
      <xdr:rowOff>151535</xdr:rowOff>
    </xdr:from>
    <xdr:to>
      <xdr:col>1</xdr:col>
      <xdr:colOff>112569</xdr:colOff>
      <xdr:row>1</xdr:row>
      <xdr:rowOff>192118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8" y="151535"/>
          <a:ext cx="233795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424295</xdr:colOff>
      <xdr:row>1</xdr:row>
      <xdr:rowOff>190500</xdr:rowOff>
    </xdr:from>
    <xdr:to>
      <xdr:col>2</xdr:col>
      <xdr:colOff>846204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675409" y="441614"/>
          <a:ext cx="11406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J17" sqref="J17"/>
    </sheetView>
  </sheetViews>
  <sheetFormatPr defaultRowHeight="11.25" x14ac:dyDescent="0.2"/>
  <cols>
    <col min="1" max="1" width="3.7109375" style="17" customWidth="1"/>
    <col min="2" max="2" width="12" style="17" customWidth="1"/>
    <col min="3" max="3" width="13.85546875" style="26" customWidth="1"/>
    <col min="4" max="4" width="7.28515625" style="26" customWidth="1"/>
    <col min="5" max="5" width="14.2851562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3.2851562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0" t="s">
        <v>0</v>
      </c>
      <c r="B1" s="110"/>
      <c r="C1" s="110"/>
      <c r="D1" s="110"/>
      <c r="E1" s="111" t="s">
        <v>134</v>
      </c>
      <c r="F1" s="111"/>
      <c r="G1" s="111"/>
      <c r="H1" s="111"/>
      <c r="I1" s="111"/>
      <c r="J1" s="111"/>
      <c r="K1" s="111"/>
      <c r="L1" s="111"/>
      <c r="M1" s="35"/>
      <c r="N1" s="35"/>
      <c r="O1" s="35"/>
      <c r="P1" s="35"/>
    </row>
    <row r="2" spans="1:42" s="8" customFormat="1" ht="20.100000000000001" customHeight="1" x14ac:dyDescent="0.2">
      <c r="A2" s="112" t="s">
        <v>130</v>
      </c>
      <c r="B2" s="112"/>
      <c r="C2" s="112"/>
      <c r="D2" s="112"/>
      <c r="E2" s="113" t="s">
        <v>122</v>
      </c>
      <c r="F2" s="113"/>
      <c r="G2" s="113"/>
      <c r="H2" s="113"/>
      <c r="I2" s="113"/>
      <c r="J2" s="113"/>
      <c r="K2" s="113"/>
      <c r="L2" s="113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14" t="s">
        <v>108</v>
      </c>
      <c r="B4" s="114" t="s">
        <v>106</v>
      </c>
      <c r="C4" s="105" t="s">
        <v>107</v>
      </c>
      <c r="D4" s="117" t="s">
        <v>1</v>
      </c>
      <c r="E4" s="119" t="s">
        <v>112</v>
      </c>
      <c r="F4" s="119" t="s">
        <v>2</v>
      </c>
      <c r="G4" s="105" t="s">
        <v>113</v>
      </c>
      <c r="H4" s="106"/>
      <c r="I4" s="106"/>
      <c r="J4" s="107" t="s">
        <v>3</v>
      </c>
      <c r="K4" s="107"/>
      <c r="L4" s="108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4" customHeight="1" x14ac:dyDescent="0.25">
      <c r="A5" s="115"/>
      <c r="B5" s="115"/>
      <c r="C5" s="116"/>
      <c r="D5" s="118"/>
      <c r="E5" s="120"/>
      <c r="F5" s="120"/>
      <c r="G5" s="48" t="s">
        <v>115</v>
      </c>
      <c r="H5" s="48" t="s">
        <v>104</v>
      </c>
      <c r="I5" s="48" t="s">
        <v>103</v>
      </c>
      <c r="J5" s="48" t="s">
        <v>114</v>
      </c>
      <c r="K5" s="48" t="s">
        <v>4</v>
      </c>
      <c r="L5" s="109"/>
      <c r="M5" s="32"/>
      <c r="O5" s="16"/>
    </row>
    <row r="6" spans="1:42" s="15" customFormat="1" ht="39.75" customHeight="1" x14ac:dyDescent="0.25">
      <c r="A6" s="53">
        <v>1</v>
      </c>
      <c r="B6" s="75">
        <v>30312270501</v>
      </c>
      <c r="C6" s="99" t="s">
        <v>138</v>
      </c>
      <c r="D6" s="100" t="s">
        <v>139</v>
      </c>
      <c r="E6" s="79" t="s">
        <v>135</v>
      </c>
      <c r="F6" s="101">
        <v>30100</v>
      </c>
      <c r="G6" s="57">
        <v>8.9</v>
      </c>
      <c r="H6" s="57">
        <v>8.6999999999999993</v>
      </c>
      <c r="I6" s="57">
        <v>8.8000000000000007</v>
      </c>
      <c r="J6" s="57">
        <v>8.8000000000000007</v>
      </c>
      <c r="K6" s="59" t="str">
        <f>VLOOKUP(J6,$N$6:$O$214,2,0)</f>
        <v>Tám  Phẩy Tám</v>
      </c>
      <c r="L6" s="102"/>
      <c r="M6" s="29"/>
      <c r="N6" s="61">
        <v>3</v>
      </c>
      <c r="O6" s="61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0.100000000000001" customHeight="1" x14ac:dyDescent="0.2">
      <c r="B7" s="39"/>
      <c r="C7" s="50"/>
      <c r="D7" s="41"/>
      <c r="E7" s="22"/>
      <c r="F7" s="23"/>
      <c r="G7" s="23"/>
      <c r="H7" s="52" t="s">
        <v>141</v>
      </c>
      <c r="I7" s="51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5" t="s">
        <v>111</v>
      </c>
      <c r="C8" s="42"/>
      <c r="D8" s="72" t="s">
        <v>116</v>
      </c>
      <c r="E8" s="47"/>
      <c r="F8" s="42" t="s">
        <v>132</v>
      </c>
      <c r="H8" s="95"/>
      <c r="J8" s="104" t="s">
        <v>129</v>
      </c>
      <c r="K8" s="104"/>
      <c r="L8" s="10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5" customHeight="1" x14ac:dyDescent="0.2">
      <c r="A9" s="43"/>
      <c r="B9" s="95"/>
      <c r="C9" s="8"/>
      <c r="D9" s="96"/>
      <c r="E9" s="67"/>
      <c r="F9" s="94"/>
      <c r="G9" s="94"/>
      <c r="H9" s="94"/>
      <c r="I9" s="97"/>
      <c r="J9" s="95"/>
      <c r="K9" s="43"/>
      <c r="L9" s="43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5" customHeight="1" x14ac:dyDescent="0.2">
      <c r="A10" s="43"/>
      <c r="B10" s="95"/>
      <c r="C10" s="8"/>
      <c r="D10" s="96"/>
      <c r="E10" s="67"/>
      <c r="F10" s="94"/>
      <c r="G10" s="94"/>
      <c r="H10" s="94"/>
      <c r="I10" s="97"/>
      <c r="J10" s="95"/>
      <c r="K10" s="43"/>
      <c r="L10" s="43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5" customHeight="1" x14ac:dyDescent="0.2">
      <c r="A11" s="43"/>
      <c r="B11" s="95"/>
      <c r="C11" s="8"/>
      <c r="D11" s="96"/>
      <c r="E11" s="67"/>
      <c r="F11" s="94"/>
      <c r="G11" s="94"/>
      <c r="H11" s="94"/>
      <c r="I11" s="97"/>
      <c r="J11" s="95"/>
      <c r="K11" s="43"/>
      <c r="L11" s="43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5" customHeight="1" x14ac:dyDescent="0.2">
      <c r="A12" s="42"/>
      <c r="B12" s="95" t="s">
        <v>118</v>
      </c>
      <c r="C12" s="42"/>
      <c r="D12" s="96"/>
      <c r="E12" s="46"/>
      <c r="F12" s="94"/>
      <c r="G12" s="94"/>
      <c r="H12" s="94"/>
      <c r="I12" s="98"/>
      <c r="J12" s="104" t="s">
        <v>131</v>
      </c>
      <c r="K12" s="104"/>
      <c r="L12" s="104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17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J12:L12"/>
    <mergeCell ref="J8:L8"/>
    <mergeCell ref="G4:I4"/>
    <mergeCell ref="J4:K4"/>
    <mergeCell ref="L4:L5"/>
  </mergeCells>
  <conditionalFormatting sqref="J6">
    <cfRule type="cellIs" dxfId="5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2" sqref="E2:L2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3.85546875" style="26" customWidth="1"/>
    <col min="4" max="4" width="7.28515625" style="26" customWidth="1"/>
    <col min="5" max="5" width="9.28515625" style="17" customWidth="1"/>
    <col min="6" max="6" width="12.1406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2.71093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0" t="s">
        <v>0</v>
      </c>
      <c r="B1" s="110"/>
      <c r="C1" s="110"/>
      <c r="D1" s="110"/>
      <c r="E1" s="111" t="s">
        <v>136</v>
      </c>
      <c r="F1" s="111"/>
      <c r="G1" s="111"/>
      <c r="H1" s="111"/>
      <c r="I1" s="111"/>
      <c r="J1" s="111"/>
      <c r="K1" s="111"/>
      <c r="L1" s="111"/>
      <c r="M1" s="35"/>
      <c r="N1" s="35"/>
      <c r="O1" s="35"/>
      <c r="P1" s="35"/>
    </row>
    <row r="2" spans="1:42" s="8" customFormat="1" ht="20.100000000000001" customHeight="1" x14ac:dyDescent="0.2">
      <c r="A2" s="112" t="s">
        <v>130</v>
      </c>
      <c r="B2" s="112"/>
      <c r="C2" s="112"/>
      <c r="D2" s="112"/>
      <c r="E2" s="113" t="s">
        <v>123</v>
      </c>
      <c r="F2" s="113"/>
      <c r="G2" s="113"/>
      <c r="H2" s="113"/>
      <c r="I2" s="113"/>
      <c r="J2" s="113"/>
      <c r="K2" s="113"/>
      <c r="L2" s="113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21" t="s">
        <v>108</v>
      </c>
      <c r="B4" s="121" t="s">
        <v>106</v>
      </c>
      <c r="C4" s="123" t="s">
        <v>107</v>
      </c>
      <c r="D4" s="125" t="s">
        <v>1</v>
      </c>
      <c r="E4" s="127" t="s">
        <v>112</v>
      </c>
      <c r="F4" s="127" t="s">
        <v>140</v>
      </c>
      <c r="G4" s="123" t="s">
        <v>113</v>
      </c>
      <c r="H4" s="131"/>
      <c r="I4" s="131"/>
      <c r="J4" s="132" t="s">
        <v>3</v>
      </c>
      <c r="K4" s="132"/>
      <c r="L4" s="108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6.25" customHeight="1" x14ac:dyDescent="0.25">
      <c r="A5" s="122"/>
      <c r="B5" s="122"/>
      <c r="C5" s="124"/>
      <c r="D5" s="126"/>
      <c r="E5" s="128"/>
      <c r="F5" s="128"/>
      <c r="G5" s="92" t="s">
        <v>115</v>
      </c>
      <c r="H5" s="92" t="s">
        <v>104</v>
      </c>
      <c r="I5" s="92" t="s">
        <v>103</v>
      </c>
      <c r="J5" s="92" t="s">
        <v>114</v>
      </c>
      <c r="K5" s="92" t="s">
        <v>4</v>
      </c>
      <c r="L5" s="109"/>
      <c r="M5" s="32"/>
      <c r="O5" s="16"/>
    </row>
    <row r="6" spans="1:42" s="15" customFormat="1" ht="36" customHeight="1" x14ac:dyDescent="0.25">
      <c r="A6" s="53">
        <v>1</v>
      </c>
      <c r="B6" s="75">
        <v>30312270501</v>
      </c>
      <c r="C6" s="99" t="s">
        <v>138</v>
      </c>
      <c r="D6" s="100" t="s">
        <v>139</v>
      </c>
      <c r="E6" s="79" t="s">
        <v>135</v>
      </c>
      <c r="F6" s="101">
        <v>30100</v>
      </c>
      <c r="G6" s="57">
        <v>9</v>
      </c>
      <c r="H6" s="57">
        <v>9</v>
      </c>
      <c r="I6" s="57">
        <v>9</v>
      </c>
      <c r="J6" s="57">
        <v>9</v>
      </c>
      <c r="K6" s="93" t="str">
        <f>VLOOKUP(J6,$N$6:$O$214,2,0)</f>
        <v>Chín</v>
      </c>
      <c r="L6" s="103"/>
      <c r="M6" s="29"/>
      <c r="N6" s="61">
        <v>3</v>
      </c>
      <c r="O6" s="61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1.75" customHeight="1" x14ac:dyDescent="0.2">
      <c r="A7" s="65"/>
      <c r="B7" s="9"/>
      <c r="C7" s="66"/>
      <c r="D7" s="42"/>
      <c r="E7" s="67"/>
      <c r="F7" s="63"/>
      <c r="G7" s="63"/>
      <c r="H7" s="52" t="s">
        <v>141</v>
      </c>
      <c r="I7" s="51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80"/>
      <c r="B8" s="81" t="s">
        <v>111</v>
      </c>
      <c r="C8" s="129" t="s">
        <v>137</v>
      </c>
      <c r="D8" s="129"/>
      <c r="E8" s="129"/>
      <c r="F8" s="130" t="s">
        <v>133</v>
      </c>
      <c r="G8" s="130"/>
      <c r="H8" s="130"/>
      <c r="I8" s="130"/>
      <c r="J8" s="130" t="s">
        <v>129</v>
      </c>
      <c r="K8" s="130"/>
      <c r="L8" s="130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5">
      <c r="A9" s="82"/>
      <c r="B9" s="81"/>
      <c r="C9" s="83"/>
      <c r="D9" s="84"/>
      <c r="E9" s="85"/>
      <c r="F9" s="86"/>
      <c r="G9" s="86"/>
      <c r="H9" s="86"/>
      <c r="I9" s="87"/>
      <c r="J9" s="81"/>
      <c r="K9" s="82"/>
      <c r="L9" s="82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5">
      <c r="A10" s="82"/>
      <c r="B10" s="81"/>
      <c r="C10" s="83"/>
      <c r="D10" s="84"/>
      <c r="E10" s="85"/>
      <c r="F10" s="86"/>
      <c r="G10" s="86"/>
      <c r="H10" s="86"/>
      <c r="I10" s="87"/>
      <c r="J10" s="81"/>
      <c r="K10" s="82"/>
      <c r="L10" s="82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5">
      <c r="A11" s="82"/>
      <c r="B11" s="81"/>
      <c r="C11" s="83"/>
      <c r="D11" s="84"/>
      <c r="E11" s="85"/>
      <c r="F11" s="86"/>
      <c r="G11" s="86"/>
      <c r="H11" s="86"/>
      <c r="I11" s="87"/>
      <c r="J11" s="81"/>
      <c r="K11" s="82"/>
      <c r="L11" s="82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5">
      <c r="A12" s="80"/>
      <c r="B12" s="81" t="s">
        <v>118</v>
      </c>
      <c r="C12" s="80"/>
      <c r="D12" s="84"/>
      <c r="E12" s="88"/>
      <c r="F12" s="86"/>
      <c r="G12" s="86"/>
      <c r="H12" s="86"/>
      <c r="I12" s="89"/>
      <c r="J12" s="130" t="s">
        <v>131</v>
      </c>
      <c r="K12" s="130"/>
      <c r="L12" s="130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5">
      <c r="A13" s="82"/>
      <c r="B13" s="82"/>
      <c r="C13" s="90"/>
      <c r="D13" s="90"/>
      <c r="E13" s="82"/>
      <c r="F13" s="82"/>
      <c r="G13" s="82"/>
      <c r="H13" s="82"/>
      <c r="I13" s="89"/>
      <c r="J13" s="91"/>
      <c r="K13" s="82"/>
      <c r="L13" s="82"/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7">
    <mergeCell ref="C8:E8"/>
    <mergeCell ref="J8:L8"/>
    <mergeCell ref="J12:L12"/>
    <mergeCell ref="G4:I4"/>
    <mergeCell ref="J4:K4"/>
    <mergeCell ref="L4:L5"/>
    <mergeCell ref="F8:I8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4" priority="5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25" sqref="E25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8.5703125" style="26" customWidth="1"/>
    <col min="5" max="5" width="10.8554687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0" t="s">
        <v>0</v>
      </c>
      <c r="B1" s="110"/>
      <c r="C1" s="110"/>
      <c r="D1" s="110"/>
      <c r="E1" s="111" t="s">
        <v>124</v>
      </c>
      <c r="F1" s="111"/>
      <c r="G1" s="111"/>
      <c r="H1" s="111"/>
      <c r="I1" s="111"/>
      <c r="J1" s="111"/>
      <c r="K1" s="111"/>
      <c r="L1" s="111"/>
      <c r="M1" s="35"/>
      <c r="N1" s="35"/>
      <c r="O1" s="35"/>
      <c r="P1" s="35"/>
    </row>
    <row r="2" spans="1:42" s="8" customFormat="1" ht="20.100000000000001" customHeight="1" x14ac:dyDescent="0.2">
      <c r="A2" s="112" t="s">
        <v>109</v>
      </c>
      <c r="B2" s="112"/>
      <c r="C2" s="112"/>
      <c r="D2" s="112"/>
      <c r="E2" s="113" t="s">
        <v>122</v>
      </c>
      <c r="F2" s="113"/>
      <c r="G2" s="113"/>
      <c r="H2" s="113"/>
      <c r="I2" s="113"/>
      <c r="J2" s="113"/>
      <c r="K2" s="113"/>
      <c r="L2" s="113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15" customHeight="1" x14ac:dyDescent="0.25">
      <c r="A4" s="114" t="s">
        <v>108</v>
      </c>
      <c r="B4" s="114" t="s">
        <v>106</v>
      </c>
      <c r="C4" s="105" t="s">
        <v>107</v>
      </c>
      <c r="D4" s="117" t="s">
        <v>1</v>
      </c>
      <c r="E4" s="119" t="s">
        <v>112</v>
      </c>
      <c r="F4" s="119" t="s">
        <v>2</v>
      </c>
      <c r="G4" s="105" t="s">
        <v>113</v>
      </c>
      <c r="H4" s="106"/>
      <c r="I4" s="106"/>
      <c r="J4" s="107" t="s">
        <v>3</v>
      </c>
      <c r="K4" s="107"/>
      <c r="L4" s="108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" customHeight="1" x14ac:dyDescent="0.25">
      <c r="A5" s="115"/>
      <c r="B5" s="115"/>
      <c r="C5" s="116"/>
      <c r="D5" s="118"/>
      <c r="E5" s="120"/>
      <c r="F5" s="120"/>
      <c r="G5" s="68" t="s">
        <v>115</v>
      </c>
      <c r="H5" s="68" t="s">
        <v>104</v>
      </c>
      <c r="I5" s="68" t="s">
        <v>103</v>
      </c>
      <c r="J5" s="68" t="s">
        <v>114</v>
      </c>
      <c r="K5" s="68" t="s">
        <v>4</v>
      </c>
      <c r="L5" s="109"/>
      <c r="M5" s="32"/>
      <c r="O5" s="16"/>
    </row>
    <row r="6" spans="1:42" s="15" customFormat="1" ht="27.75" customHeight="1" x14ac:dyDescent="0.25">
      <c r="A6" s="53">
        <v>1</v>
      </c>
      <c r="B6" s="75">
        <v>24312203482</v>
      </c>
      <c r="C6" s="76" t="s">
        <v>125</v>
      </c>
      <c r="D6" s="77" t="s">
        <v>126</v>
      </c>
      <c r="E6" s="78" t="s">
        <v>127</v>
      </c>
      <c r="F6" s="78">
        <v>31673</v>
      </c>
      <c r="G6" s="57"/>
      <c r="H6" s="57"/>
      <c r="I6" s="57"/>
      <c r="J6" s="58" t="e">
        <f>ROUND(AVERAGE(G6:I6),1)</f>
        <v>#DIV/0!</v>
      </c>
      <c r="K6" s="62" t="e">
        <f>VLOOKUP(J6,$N$6:$O$214,2,0)</f>
        <v>#DIV/0!</v>
      </c>
      <c r="L6" s="60"/>
      <c r="M6" s="29"/>
      <c r="N6" s="61">
        <v>3</v>
      </c>
      <c r="O6" s="61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5"/>
      <c r="B7" s="9"/>
      <c r="C7" s="66"/>
      <c r="D7" s="42"/>
      <c r="E7" s="67"/>
      <c r="F7" s="69"/>
      <c r="G7" s="69"/>
      <c r="H7" s="52" t="s">
        <v>119</v>
      </c>
      <c r="I7" s="51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" t="s">
        <v>111</v>
      </c>
      <c r="C8" s="42"/>
      <c r="D8" s="72" t="s">
        <v>116</v>
      </c>
      <c r="E8" s="47"/>
      <c r="F8" s="73" t="s">
        <v>128</v>
      </c>
      <c r="H8" s="9"/>
      <c r="J8" s="104" t="s">
        <v>129</v>
      </c>
      <c r="K8" s="104"/>
      <c r="L8" s="10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9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9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9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">
      <c r="A12" s="41"/>
      <c r="B12" s="69" t="s">
        <v>118</v>
      </c>
      <c r="C12" s="41"/>
      <c r="D12" s="21"/>
      <c r="E12" s="46"/>
      <c r="F12" s="23"/>
      <c r="G12" s="23"/>
      <c r="H12" s="23"/>
      <c r="J12" s="133" t="s">
        <v>110</v>
      </c>
      <c r="K12" s="133"/>
      <c r="L12" s="133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120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J8:L8"/>
    <mergeCell ref="J12:L12"/>
    <mergeCell ref="G4:I4"/>
    <mergeCell ref="J4:K4"/>
    <mergeCell ref="L4:L5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3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20" sqref="F20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7.28515625" style="26" customWidth="1"/>
    <col min="5" max="5" width="7.7109375" style="17" customWidth="1"/>
    <col min="6" max="6" width="14.57031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hidden="1" customWidth="1"/>
    <col min="15" max="15" width="14.42578125" style="18" hidden="1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0" t="s">
        <v>0</v>
      </c>
      <c r="B1" s="110"/>
      <c r="C1" s="110"/>
      <c r="D1" s="110"/>
      <c r="E1" s="111" t="s">
        <v>124</v>
      </c>
      <c r="F1" s="111"/>
      <c r="G1" s="111"/>
      <c r="H1" s="111"/>
      <c r="I1" s="111"/>
      <c r="J1" s="111"/>
      <c r="K1" s="111"/>
      <c r="L1" s="111"/>
      <c r="M1" s="35"/>
      <c r="N1" s="35"/>
      <c r="O1" s="35"/>
      <c r="P1" s="35"/>
    </row>
    <row r="2" spans="1:42" s="8" customFormat="1" ht="20.100000000000001" customHeight="1" x14ac:dyDescent="0.2">
      <c r="A2" s="112" t="s">
        <v>109</v>
      </c>
      <c r="B2" s="112"/>
      <c r="C2" s="112"/>
      <c r="D2" s="112"/>
      <c r="E2" s="113" t="s">
        <v>123</v>
      </c>
      <c r="F2" s="113"/>
      <c r="G2" s="113"/>
      <c r="H2" s="113"/>
      <c r="I2" s="113"/>
      <c r="J2" s="113"/>
      <c r="K2" s="113"/>
      <c r="L2" s="113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1" customHeight="1" x14ac:dyDescent="0.25">
      <c r="A4" s="114" t="s">
        <v>108</v>
      </c>
      <c r="B4" s="114" t="s">
        <v>106</v>
      </c>
      <c r="C4" s="105" t="s">
        <v>107</v>
      </c>
      <c r="D4" s="117" t="s">
        <v>1</v>
      </c>
      <c r="E4" s="119" t="s">
        <v>112</v>
      </c>
      <c r="F4" s="119" t="s">
        <v>2</v>
      </c>
      <c r="G4" s="105" t="s">
        <v>113</v>
      </c>
      <c r="H4" s="106"/>
      <c r="I4" s="106"/>
      <c r="J4" s="107" t="s">
        <v>3</v>
      </c>
      <c r="K4" s="107"/>
      <c r="L4" s="108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.75" customHeight="1" x14ac:dyDescent="0.25">
      <c r="A5" s="115"/>
      <c r="B5" s="115"/>
      <c r="C5" s="116"/>
      <c r="D5" s="118"/>
      <c r="E5" s="120"/>
      <c r="F5" s="120"/>
      <c r="G5" s="70" t="s">
        <v>115</v>
      </c>
      <c r="H5" s="70" t="s">
        <v>104</v>
      </c>
      <c r="I5" s="70" t="s">
        <v>103</v>
      </c>
      <c r="J5" s="70" t="s">
        <v>114</v>
      </c>
      <c r="K5" s="70" t="s">
        <v>4</v>
      </c>
      <c r="L5" s="109"/>
      <c r="M5" s="32"/>
      <c r="O5" s="16"/>
    </row>
    <row r="6" spans="1:42" s="15" customFormat="1" ht="27.75" customHeight="1" x14ac:dyDescent="0.25">
      <c r="A6" s="53">
        <v>1</v>
      </c>
      <c r="B6" s="64">
        <v>24312203482</v>
      </c>
      <c r="C6" s="54" t="s">
        <v>125</v>
      </c>
      <c r="D6" s="55" t="s">
        <v>126</v>
      </c>
      <c r="E6" s="56" t="s">
        <v>127</v>
      </c>
      <c r="F6" s="79">
        <v>31673</v>
      </c>
      <c r="G6" s="57"/>
      <c r="H6" s="57"/>
      <c r="I6" s="57"/>
      <c r="J6" s="58" t="e">
        <f>ROUND(AVERAGE(G6:I6),1)</f>
        <v>#DIV/0!</v>
      </c>
      <c r="K6" s="62" t="e">
        <f>VLOOKUP(J6,$N$6:$O$214,2,0)</f>
        <v>#DIV/0!</v>
      </c>
      <c r="L6" s="60"/>
      <c r="M6" s="29"/>
      <c r="N6" s="61">
        <v>3</v>
      </c>
      <c r="O6" s="61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5"/>
      <c r="B7" s="9"/>
      <c r="C7" s="66"/>
      <c r="D7" s="42"/>
      <c r="E7" s="67"/>
      <c r="F7" s="71"/>
      <c r="G7" s="71"/>
      <c r="H7" s="52" t="s">
        <v>119</v>
      </c>
      <c r="I7" s="51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8.75" customHeight="1" x14ac:dyDescent="0.2">
      <c r="A8" s="42"/>
      <c r="B8" s="9" t="s">
        <v>111</v>
      </c>
      <c r="C8" s="42"/>
      <c r="D8" s="72" t="s">
        <v>116</v>
      </c>
      <c r="E8" s="47"/>
      <c r="F8" s="73" t="s">
        <v>128</v>
      </c>
      <c r="H8" s="9"/>
      <c r="I8" s="104" t="s">
        <v>129</v>
      </c>
      <c r="J8" s="104"/>
      <c r="K8" s="104"/>
      <c r="L8" s="10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9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9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9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22.5" customHeight="1" x14ac:dyDescent="0.2">
      <c r="A12" s="41"/>
      <c r="B12" s="9" t="s">
        <v>118</v>
      </c>
      <c r="C12" s="41"/>
      <c r="D12" s="21"/>
      <c r="E12" s="46"/>
      <c r="F12" s="23"/>
      <c r="G12" s="23"/>
      <c r="H12" s="23"/>
      <c r="I12" s="133" t="s">
        <v>110</v>
      </c>
      <c r="J12" s="133"/>
      <c r="K12" s="133"/>
      <c r="L12" s="133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120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8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8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8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8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8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8:42" ht="18.75" customHeight="1" x14ac:dyDescent="0.2">
      <c r="H22" s="74"/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8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8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8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8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8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8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8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8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8:42" ht="17.25" customHeight="1" x14ac:dyDescent="0.2">
      <c r="M31" s="29"/>
      <c r="N31" s="19">
        <v>8</v>
      </c>
      <c r="O31" s="19" t="s">
        <v>121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8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I8:L8"/>
    <mergeCell ref="I12:L12"/>
    <mergeCell ref="G4:I4"/>
    <mergeCell ref="J4:K4"/>
    <mergeCell ref="L4:L5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2" priority="3" stopIfTrue="1" operator="lessThan">
      <formula>5.5</formula>
    </cfRule>
  </conditionalFormatting>
  <conditionalFormatting sqref="E6:F6">
    <cfRule type="cellIs" dxfId="1" priority="2" stopIfTrue="1" operator="equal">
      <formula>0</formula>
    </cfRule>
  </conditionalFormatting>
  <conditionalFormatting sqref="F6">
    <cfRule type="cellIs" dxfId="0" priority="1" stopIfTrue="1" operator="equal">
      <formula>"RÚT HP"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cđ2</vt:lpstr>
      <vt:lpstr>cđ3</vt:lpstr>
      <vt:lpstr>CD.2</vt:lpstr>
      <vt:lpstr>CD.3</vt:lpstr>
      <vt:lpstr>CD.2!Print_Area</vt:lpstr>
      <vt:lpstr>CD.3!Print_Area</vt:lpstr>
      <vt:lpstr>cđ2!Print_Area</vt:lpstr>
      <vt:lpstr>cđ3!Print_Area</vt:lpstr>
      <vt:lpstr>CD.2!Print_Titles</vt:lpstr>
      <vt:lpstr>CD.3!Print_Titles</vt:lpstr>
      <vt:lpstr>cđ2!Print_Titles</vt:lpstr>
      <vt:lpstr>cđ3!Print_Titles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mannd</dc:creator>
  <cp:lastModifiedBy>Windows User</cp:lastModifiedBy>
  <cp:lastPrinted>2026-04-15T08:50:41Z</cp:lastPrinted>
  <dcterms:created xsi:type="dcterms:W3CDTF">2011-11-25T22:41:28Z</dcterms:created>
  <dcterms:modified xsi:type="dcterms:W3CDTF">2026-04-15T08:50:43Z</dcterms:modified>
</cp:coreProperties>
</file>